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2023 Tables and Figures to zip  12_16_2025\2023 Figures\"/>
    </mc:Choice>
  </mc:AlternateContent>
  <xr:revisionPtr revIDLastSave="0" documentId="13_ncr:1_{453B1A9B-B154-478F-ABA6-E0404F347F98}" xr6:coauthVersionLast="47" xr6:coauthVersionMax="47" xr10:uidLastSave="{00000000-0000-0000-0000-000000000000}"/>
  <bookViews>
    <workbookView xWindow="330" yWindow="840" windowWidth="10185" windowHeight="9885" tabRatio="873" xr2:uid="{00000000-000D-0000-FFFF-FFFF00000000}"/>
  </bookViews>
  <sheets>
    <sheet name="GOA Cum Prod &amp; Remaining Reserv" sheetId="19" r:id="rId1"/>
    <sheet name="2023 Reserves Plot Data" sheetId="17" r:id="rId2"/>
  </sheets>
  <definedNames>
    <definedName name="Field_Reserves_by_Field_Cla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17" l="1"/>
  <c r="D8" i="17"/>
  <c r="F30" i="17"/>
  <c r="C23" i="17"/>
  <c r="D20" i="17"/>
  <c r="D19" i="17"/>
</calcChain>
</file>

<file path=xl/sharedStrings.xml><?xml version="1.0" encoding="utf-8"?>
<sst xmlns="http://schemas.openxmlformats.org/spreadsheetml/2006/main" count="26" uniqueCount="26">
  <si>
    <t>* From Field Reserves by Field Class Query</t>
  </si>
  <si>
    <t>Reported</t>
  </si>
  <si>
    <t>RESERVES</t>
  </si>
  <si>
    <t>Cumulative Production</t>
  </si>
  <si>
    <t>OIL  (Bbbl)</t>
  </si>
  <si>
    <t>GAS  (Tcf)</t>
  </si>
  <si>
    <t>BOE (Bbbl)</t>
  </si>
  <si>
    <t>Oil</t>
  </si>
  <si>
    <t>Gas</t>
  </si>
  <si>
    <t>Proved expired depleted production boe*</t>
  </si>
  <si>
    <t>Cum production boe</t>
  </si>
  <si>
    <t>% Production from PED fields</t>
  </si>
  <si>
    <t>% of total prod</t>
  </si>
  <si>
    <t>Original Reserves</t>
  </si>
  <si>
    <t>Reserves</t>
  </si>
  <si>
    <t>PED Fields</t>
  </si>
  <si>
    <t>CountOfFIELDS</t>
  </si>
  <si>
    <t>SumOfFCUMBOE</t>
  </si>
  <si>
    <t>STATUS-CURRENT</t>
  </si>
  <si>
    <t>PED</t>
  </si>
  <si>
    <t>*from Fig  1 Proved Expired Depleted Field Production query</t>
  </si>
  <si>
    <t>2018 Reserves</t>
  </si>
  <si>
    <t>2019 Reserves</t>
  </si>
  <si>
    <t>change from 2018 to 2019</t>
  </si>
  <si>
    <t>Cum prod from fields expired in 2019</t>
  </si>
  <si>
    <r>
      <t xml:space="preserve">Figure </t>
    </r>
    <r>
      <rPr>
        <i/>
        <sz val="11"/>
        <color rgb="FF000000"/>
        <rFont val="Times New Roman"/>
        <family val="1"/>
      </rPr>
      <t>1</t>
    </r>
    <r>
      <rPr>
        <i/>
        <sz val="11"/>
        <rFont val="Times New Roman"/>
        <family val="1"/>
      </rPr>
      <t>. GOA Cumulative Production and BOEM Mean Remaining Reserves Estimates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</si>
</sst>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rgb="FF008000"/>
      <name val="Arial"/>
      <family val="2"/>
    </font>
    <font>
      <sz val="11"/>
      <color indexed="8"/>
      <name val="Calibri"/>
      <family val="2"/>
    </font>
    <font>
      <sz val="10"/>
      <color rgb="FF00800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i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9" fontId="0" fillId="0" borderId="0" xfId="1" applyFont="1"/>
    <xf numFmtId="2" fontId="0" fillId="0" borderId="0" xfId="0" applyNumberFormat="1" applyAlignment="1">
      <alignment horizontal="right"/>
    </xf>
    <xf numFmtId="9" fontId="1" fillId="0" borderId="0" xfId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3" fontId="0" fillId="0" borderId="0" xfId="0" applyNumberFormat="1"/>
    <xf numFmtId="4" fontId="4" fillId="0" borderId="0" xfId="0" applyNumberFormat="1" applyFont="1"/>
    <xf numFmtId="1" fontId="0" fillId="0" borderId="0" xfId="0" applyNumberFormat="1"/>
    <xf numFmtId="0" fontId="2" fillId="0" borderId="0" xfId="0" applyFont="1" applyAlignment="1">
      <alignment wrapText="1"/>
    </xf>
    <xf numFmtId="165" fontId="0" fillId="0" borderId="0" xfId="2" applyNumberFormat="1" applyFont="1"/>
    <xf numFmtId="0" fontId="0" fillId="0" borderId="4" xfId="0" applyBorder="1"/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/>
    <xf numFmtId="10" fontId="0" fillId="0" borderId="8" xfId="1" applyNumberFormat="1" applyFont="1" applyBorder="1"/>
    <xf numFmtId="0" fontId="0" fillId="0" borderId="9" xfId="0" applyBorder="1"/>
    <xf numFmtId="164" fontId="0" fillId="0" borderId="10" xfId="0" applyNumberFormat="1" applyBorder="1"/>
    <xf numFmtId="10" fontId="0" fillId="0" borderId="11" xfId="1" applyNumberFormat="1" applyFont="1" applyBorder="1"/>
    <xf numFmtId="0" fontId="1" fillId="0" borderId="0" xfId="0" applyFont="1"/>
    <xf numFmtId="0" fontId="1" fillId="0" borderId="0" xfId="0" applyFont="1" applyAlignment="1">
      <alignment wrapText="1"/>
    </xf>
    <xf numFmtId="2" fontId="6" fillId="0" borderId="0" xfId="0" applyNumberFormat="1" applyFont="1"/>
    <xf numFmtId="4" fontId="0" fillId="0" borderId="0" xfId="0" applyNumberFormat="1"/>
    <xf numFmtId="2" fontId="8" fillId="0" borderId="0" xfId="0" applyNumberFormat="1" applyFont="1"/>
    <xf numFmtId="164" fontId="0" fillId="0" borderId="0" xfId="0" applyNumberFormat="1" applyAlignment="1">
      <alignment horizontal="right"/>
    </xf>
    <xf numFmtId="165" fontId="9" fillId="0" borderId="1" xfId="2" applyNumberFormat="1" applyFont="1" applyFill="1" applyBorder="1" applyAlignment="1">
      <alignment horizontal="right" wrapText="1"/>
    </xf>
    <xf numFmtId="0" fontId="9" fillId="0" borderId="1" xfId="3" applyFont="1" applyBorder="1" applyAlignment="1">
      <alignment horizontal="right" wrapText="1"/>
    </xf>
    <xf numFmtId="2" fontId="0" fillId="0" borderId="10" xfId="0" applyNumberFormat="1" applyBorder="1"/>
    <xf numFmtId="4" fontId="6" fillId="0" borderId="0" xfId="0" applyNumberFormat="1" applyFont="1"/>
    <xf numFmtId="0" fontId="7" fillId="2" borderId="3" xfId="4" applyFont="1" applyFill="1" applyBorder="1" applyAlignment="1">
      <alignment horizontal="center"/>
    </xf>
    <xf numFmtId="0" fontId="7" fillId="0" borderId="1" xfId="4" applyFont="1" applyBorder="1" applyAlignment="1">
      <alignment horizontal="right" wrapText="1"/>
    </xf>
    <xf numFmtId="0" fontId="7" fillId="0" borderId="1" xfId="4" applyFont="1" applyBorder="1" applyAlignment="1">
      <alignment wrapText="1"/>
    </xf>
    <xf numFmtId="43" fontId="2" fillId="0" borderId="0" xfId="0" applyNumberFormat="1" applyFont="1"/>
    <xf numFmtId="0" fontId="1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5">
    <cellStyle name="Comma" xfId="2" builtinId="3"/>
    <cellStyle name="Normal" xfId="0" builtinId="0"/>
    <cellStyle name="Normal_Reserves Plot Data" xfId="3" xr:uid="{00000000-0005-0000-0000-000005000000}"/>
    <cellStyle name="Normal_Reserves Plot Data_1" xfId="4" xr:uid="{87A4E6F1-1874-48CD-A6F0-AF286C01F5E4}"/>
    <cellStyle name="Percent" xfId="1" builtinId="5"/>
  </cellStyles>
  <dxfs count="0"/>
  <tableStyles count="0" defaultTableStyle="TableStyleMedium2" defaultPivotStyle="PivotStyleLight16"/>
  <colors>
    <mruColors>
      <color rgb="FF008000"/>
      <color rgb="FF60943C"/>
      <color rgb="FF6B8537"/>
      <color rgb="FF91C56D"/>
      <color rgb="FFB9DAA2"/>
      <color rgb="FF91C46E"/>
      <color rgb="FFC198E0"/>
      <color rgb="FFA162D0"/>
      <color rgb="FFFFFF66"/>
      <color rgb="FF0318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powerbigov.us/groups/me/reports/c6fa402c-5733-4d87-8911-cc96b4cd2a67/?pbi_source=PowerPoint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10</xdr:col>
      <xdr:colOff>182563</xdr:colOff>
      <xdr:row>32</xdr:row>
      <xdr:rowOff>31750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44A9774E-61AA-B716-E419-287407B3D41F}"/>
            </a:ext>
          </a:extLst>
        </xdr:cNvPr>
        <xdr:cNvGrpSpPr/>
      </xdr:nvGrpSpPr>
      <xdr:grpSpPr>
        <a:xfrm>
          <a:off x="650875" y="515938"/>
          <a:ext cx="6040438" cy="4651375"/>
          <a:chOff x="3858728" y="1616432"/>
          <a:chExt cx="3987564" cy="3110353"/>
        </a:xfrm>
      </xdr:grpSpPr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C1235E40-A6FD-3F14-247A-B7AA35A6A639}"/>
              </a:ext>
            </a:extLst>
          </xdr:cNvPr>
          <xdr:cNvGrpSpPr/>
        </xdr:nvGrpSpPr>
        <xdr:grpSpPr>
          <a:xfrm>
            <a:off x="3997960" y="1616432"/>
            <a:ext cx="3848332" cy="3064750"/>
            <a:chOff x="3997960" y="1616432"/>
            <a:chExt cx="3848332" cy="3064750"/>
          </a:xfrm>
        </xdr:grpSpPr>
        <xdr:pic>
          <xdr:nvPicPr>
            <xdr:cNvPr id="7" name="Picture" title="This slide contains the following visuals: Gulf of America ,clusteredColumnChart ,image ,clusteredBarChart. Please refer to the notes on this slide for details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37D8927F-2674-BECE-1C2E-CBBA4B7B051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rcRect l="50299" t="1857" r="17686" b="56484"/>
            <a:stretch>
              <a:fillRect/>
            </a:stretch>
          </xdr:blipFill>
          <xdr:spPr>
            <a:xfrm>
              <a:off x="3997960" y="1824182"/>
              <a:ext cx="3848332" cy="2857000"/>
            </a:xfrm>
            <a:prstGeom prst="rect">
              <a:avLst/>
            </a:prstGeom>
            <a:noFill/>
          </xdr:spPr>
        </xdr:pic>
        <xdr:sp macro="" textlink="">
          <xdr:nvSpPr>
            <xdr:cNvPr id="8" name="TextBox 9">
              <a:extLst>
                <a:ext uri="{FF2B5EF4-FFF2-40B4-BE49-F238E27FC236}">
                  <a16:creationId xmlns:a16="http://schemas.microsoft.com/office/drawing/2014/main" id="{4B214046-5AD5-BC20-20D4-FFAA7019D9EF}"/>
                </a:ext>
              </a:extLst>
            </xdr:cNvPr>
            <xdr:cNvSpPr txBox="1"/>
          </xdr:nvSpPr>
          <xdr:spPr>
            <a:xfrm>
              <a:off x="4787087" y="1616432"/>
              <a:ext cx="2270077" cy="461665"/>
            </a:xfrm>
            <a:prstGeom prst="rect">
              <a:avLst/>
            </a:prstGeom>
            <a:solidFill>
              <a:schemeClr val="bg1"/>
            </a:solidFill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latin typeface="Segoe UI" panose="020B0502040204020203" pitchFamily="34" charset="0"/>
                  <a:cs typeface="Segoe UI" panose="020B0502040204020203" pitchFamily="34" charset="0"/>
                </a:rPr>
                <a:t>Gulf of America OCS</a:t>
              </a:r>
            </a:p>
            <a:p>
              <a:pPr algn="ctr"/>
              <a:endParaRPr lang="en-US" sz="1200" b="1"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</xdr:grpSp>
      <xdr:sp macro="" textlink="">
        <xdr:nvSpPr>
          <xdr:cNvPr id="5" name="TextBox 5">
            <a:extLst>
              <a:ext uri="{FF2B5EF4-FFF2-40B4-BE49-F238E27FC236}">
                <a16:creationId xmlns:a16="http://schemas.microsoft.com/office/drawing/2014/main" id="{7E4D8F5A-E637-9264-D933-FFA6820A2716}"/>
              </a:ext>
            </a:extLst>
          </xdr:cNvPr>
          <xdr:cNvSpPr txBox="1"/>
        </xdr:nvSpPr>
        <xdr:spPr>
          <a:xfrm>
            <a:off x="3858728" y="1962681"/>
            <a:ext cx="1576071" cy="507831"/>
          </a:xfrm>
          <a:prstGeom prst="rect">
            <a:avLst/>
          </a:prstGeom>
          <a:solidFill>
            <a:schemeClr val="bg1"/>
          </a:solidFill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sz="900">
                <a:latin typeface="Segoe UI" panose="020B0502040204020203" pitchFamily="34" charset="0"/>
                <a:cs typeface="Segoe UI" panose="020B0502040204020203" pitchFamily="34" charset="0"/>
              </a:rPr>
              <a:t>Mean Remaining Reserves</a:t>
            </a:r>
          </a:p>
          <a:p>
            <a:pPr algn="r"/>
            <a:r>
              <a:rPr lang="en-US" sz="900">
                <a:latin typeface="Segoe UI" panose="020B0502040204020203" pitchFamily="34" charset="0"/>
                <a:cs typeface="Segoe UI" panose="020B0502040204020203" pitchFamily="34" charset="0"/>
              </a:rPr>
              <a:t>7.04 BBOE</a:t>
            </a:r>
          </a:p>
          <a:p>
            <a:pPr algn="r"/>
            <a:r>
              <a:rPr lang="en-US" sz="900">
                <a:latin typeface="Segoe UI" panose="020B0502040204020203" pitchFamily="34" charset="0"/>
                <a:cs typeface="Segoe UI" panose="020B0502040204020203" pitchFamily="34" charset="0"/>
              </a:rPr>
              <a:t>10.6%</a:t>
            </a:r>
          </a:p>
        </xdr:txBody>
      </xdr:sp>
      <xdr:sp macro="" textlink="">
        <xdr:nvSpPr>
          <xdr:cNvPr id="6" name="TextBox 6">
            <a:extLst>
              <a:ext uri="{FF2B5EF4-FFF2-40B4-BE49-F238E27FC236}">
                <a16:creationId xmlns:a16="http://schemas.microsoft.com/office/drawing/2014/main" id="{08FEE1D7-762E-F7E5-D052-5269451E15F3}"/>
              </a:ext>
            </a:extLst>
          </xdr:cNvPr>
          <xdr:cNvSpPr txBox="1"/>
        </xdr:nvSpPr>
        <xdr:spPr>
          <a:xfrm>
            <a:off x="6417253" y="4218954"/>
            <a:ext cx="1357422" cy="507831"/>
          </a:xfrm>
          <a:prstGeom prst="rect">
            <a:avLst/>
          </a:prstGeom>
          <a:solidFill>
            <a:schemeClr val="bg1"/>
          </a:solidFill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900">
                <a:latin typeface="Segoe UI" panose="020B0502040204020203" pitchFamily="34" charset="0"/>
                <a:cs typeface="Segoe UI" panose="020B0502040204020203" pitchFamily="34" charset="0"/>
              </a:rPr>
              <a:t>Cumulative Production</a:t>
            </a:r>
          </a:p>
          <a:p>
            <a:r>
              <a:rPr lang="en-US" sz="900">
                <a:latin typeface="Segoe UI" panose="020B0502040204020203" pitchFamily="34" charset="0"/>
                <a:cs typeface="Segoe UI" panose="020B0502040204020203" pitchFamily="34" charset="0"/>
              </a:rPr>
              <a:t>59.18 BBOE</a:t>
            </a:r>
          </a:p>
          <a:p>
            <a:r>
              <a:rPr lang="en-US" sz="900">
                <a:latin typeface="Segoe UI" panose="020B0502040204020203" pitchFamily="34" charset="0"/>
                <a:cs typeface="Segoe UI" panose="020B0502040204020203" pitchFamily="34" charset="0"/>
              </a:rPr>
              <a:t>89.4%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DD978-F4DA-4584-8E8D-BD635A6DCC36}">
  <dimension ref="B3:M7"/>
  <sheetViews>
    <sheetView tabSelected="1" zoomScale="60" zoomScaleNormal="60" workbookViewId="0">
      <selection activeCell="M31" sqref="M31"/>
    </sheetView>
  </sheetViews>
  <sheetFormatPr defaultRowHeight="12.75" x14ac:dyDescent="0.35"/>
  <sheetData>
    <row r="3" spans="2:13" ht="15.4" x14ac:dyDescent="0.45">
      <c r="B3" s="36"/>
    </row>
    <row r="7" spans="2:13" ht="13.9" x14ac:dyDescent="0.4">
      <c r="M7" s="39" t="s">
        <v>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B7A33-74DF-4CAE-8543-EDBB3A68C650}">
  <sheetPr>
    <tabColor theme="0" tint="-0.249977111117893"/>
  </sheetPr>
  <dimension ref="A1:R31"/>
  <sheetViews>
    <sheetView workbookViewId="0">
      <selection activeCell="E10" sqref="E10"/>
    </sheetView>
  </sheetViews>
  <sheetFormatPr defaultRowHeight="12.75" x14ac:dyDescent="0.35"/>
  <cols>
    <col min="1" max="1" width="15.1328125" customWidth="1"/>
    <col min="2" max="2" width="14.3984375" customWidth="1"/>
    <col min="3" max="3" width="15.3984375" customWidth="1"/>
    <col min="4" max="4" width="12.53125" customWidth="1"/>
    <col min="5" max="5" width="22.3984375" customWidth="1"/>
    <col min="6" max="6" width="15.1328125" customWidth="1"/>
    <col min="7" max="7" width="12" customWidth="1"/>
    <col min="8" max="8" width="17.3984375" customWidth="1"/>
    <col min="9" max="9" width="14.53125" customWidth="1"/>
    <col min="12" max="12" width="11.3984375" customWidth="1"/>
  </cols>
  <sheetData>
    <row r="1" spans="1:18" x14ac:dyDescent="0.35">
      <c r="A1" s="40" t="s">
        <v>0</v>
      </c>
      <c r="B1" s="40"/>
      <c r="C1" s="40"/>
      <c r="D1" s="40"/>
      <c r="E1" s="40"/>
    </row>
    <row r="2" spans="1:18" ht="13.15" x14ac:dyDescent="0.4">
      <c r="A2" s="6"/>
      <c r="B2" s="41" t="s">
        <v>1</v>
      </c>
      <c r="C2" s="41"/>
      <c r="D2" s="41"/>
      <c r="E2" s="41"/>
    </row>
    <row r="3" spans="1:18" s="1" customFormat="1" ht="77.25" customHeight="1" x14ac:dyDescent="0.35">
      <c r="A3" s="7" t="s">
        <v>2</v>
      </c>
      <c r="B3" s="7" t="s">
        <v>13</v>
      </c>
      <c r="C3" s="37" t="s">
        <v>3</v>
      </c>
      <c r="D3" s="38" t="s">
        <v>14</v>
      </c>
      <c r="E3" s="7"/>
      <c r="F3"/>
      <c r="G3"/>
      <c r="H3"/>
      <c r="I3"/>
      <c r="J3"/>
      <c r="K3"/>
      <c r="L3"/>
      <c r="M3"/>
      <c r="N3"/>
      <c r="O3"/>
      <c r="P3"/>
      <c r="Q3"/>
    </row>
    <row r="4" spans="1:18" ht="13.15" x14ac:dyDescent="0.4">
      <c r="A4" t="s">
        <v>4</v>
      </c>
      <c r="B4" s="31">
        <v>30.426409388</v>
      </c>
      <c r="C4" s="24">
        <v>24.662874883000001</v>
      </c>
      <c r="D4" s="31">
        <v>5.7635345060000001</v>
      </c>
      <c r="E4" s="26"/>
      <c r="F4" s="25"/>
      <c r="R4" s="25"/>
    </row>
    <row r="5" spans="1:18" ht="13.15" x14ac:dyDescent="0.4">
      <c r="A5" t="s">
        <v>5</v>
      </c>
      <c r="B5" s="24">
        <v>201.172793555</v>
      </c>
      <c r="C5" s="31">
        <v>194.02069903899999</v>
      </c>
      <c r="D5" s="24">
        <v>7.1520945170000001</v>
      </c>
      <c r="E5" s="26"/>
      <c r="F5" s="25"/>
      <c r="R5" s="25"/>
    </row>
    <row r="6" spans="1:18" ht="13.15" x14ac:dyDescent="0.4">
      <c r="A6" t="s">
        <v>6</v>
      </c>
      <c r="B6" s="24">
        <v>66.22</v>
      </c>
      <c r="C6" s="31">
        <v>59.186130908999999</v>
      </c>
      <c r="D6" s="24">
        <v>7.0361493949999998</v>
      </c>
      <c r="E6" s="24"/>
      <c r="F6" s="25"/>
      <c r="I6" s="9"/>
      <c r="R6" s="25"/>
    </row>
    <row r="7" spans="1:18" x14ac:dyDescent="0.35">
      <c r="B7" s="2"/>
      <c r="C7" s="2"/>
      <c r="D7" s="2"/>
      <c r="E7" s="2"/>
    </row>
    <row r="8" spans="1:18" ht="12.75" customHeight="1" x14ac:dyDescent="0.35">
      <c r="B8" s="2"/>
      <c r="C8" s="10">
        <f>C6/(C6+D6)*100</f>
        <v>89.374951507710321</v>
      </c>
      <c r="D8" s="10">
        <f>D6/(C6+D6)*100</f>
        <v>10.625048492289684</v>
      </c>
      <c r="E8" s="2"/>
    </row>
    <row r="9" spans="1:18" s="1" customFormat="1" ht="12.75" customHeight="1" x14ac:dyDescent="0.35">
      <c r="A9"/>
      <c r="B9" s="27"/>
      <c r="C9" s="27"/>
      <c r="D9" s="27"/>
      <c r="E9" s="27"/>
      <c r="F9"/>
      <c r="G9"/>
      <c r="H9"/>
      <c r="I9"/>
      <c r="J9"/>
      <c r="K9"/>
      <c r="L9"/>
      <c r="M9"/>
      <c r="N9"/>
      <c r="O9"/>
      <c r="P9"/>
      <c r="Q9"/>
    </row>
    <row r="10" spans="1:18" x14ac:dyDescent="0.35">
      <c r="B10" s="4"/>
      <c r="C10" s="4"/>
      <c r="D10" s="4"/>
      <c r="E10" s="4"/>
    </row>
    <row r="11" spans="1:18" x14ac:dyDescent="0.35">
      <c r="B11" s="5"/>
      <c r="C11" s="5"/>
      <c r="D11" s="5"/>
      <c r="E11" s="5"/>
    </row>
    <row r="13" spans="1:18" x14ac:dyDescent="0.35">
      <c r="B13" s="5"/>
      <c r="C13" s="5"/>
      <c r="D13" s="5"/>
      <c r="E13" s="5"/>
    </row>
    <row r="14" spans="1:18" x14ac:dyDescent="0.35">
      <c r="B14" s="5"/>
      <c r="C14" s="5"/>
      <c r="D14" s="5"/>
      <c r="E14" s="5"/>
    </row>
    <row r="15" spans="1:18" x14ac:dyDescent="0.35">
      <c r="B15" s="5"/>
      <c r="C15" s="5"/>
      <c r="D15" s="5"/>
      <c r="E15" s="5"/>
    </row>
    <row r="17" spans="1:14" ht="15" customHeight="1" x14ac:dyDescent="0.35">
      <c r="A17" s="42"/>
      <c r="B17" s="42"/>
      <c r="C17" s="42"/>
      <c r="D17" s="42"/>
    </row>
    <row r="18" spans="1:14" ht="38.25" customHeight="1" x14ac:dyDescent="0.45">
      <c r="A18" s="13"/>
      <c r="B18" s="14" t="s">
        <v>21</v>
      </c>
      <c r="C18" s="15" t="s">
        <v>22</v>
      </c>
      <c r="D18" s="16" t="s">
        <v>23</v>
      </c>
      <c r="G18" s="32" t="s">
        <v>16</v>
      </c>
      <c r="H18" s="32" t="s">
        <v>17</v>
      </c>
      <c r="I18" s="32" t="s">
        <v>18</v>
      </c>
    </row>
    <row r="19" spans="1:14" ht="14.25" x14ac:dyDescent="0.45">
      <c r="A19" s="17" t="s">
        <v>7</v>
      </c>
      <c r="B19" s="2">
        <v>3.44</v>
      </c>
      <c r="C19" s="2">
        <v>4.6500000000000004</v>
      </c>
      <c r="D19" s="18">
        <f>(C19-B19)/B19</f>
        <v>0.35174418604651175</v>
      </c>
      <c r="G19" s="33">
        <v>911</v>
      </c>
      <c r="H19" s="33">
        <v>15793270164</v>
      </c>
      <c r="I19" s="34" t="s">
        <v>19</v>
      </c>
    </row>
    <row r="20" spans="1:14" x14ac:dyDescent="0.35">
      <c r="A20" s="19" t="s">
        <v>8</v>
      </c>
      <c r="B20" s="20">
        <v>5.7</v>
      </c>
      <c r="C20" s="30">
        <v>6.1</v>
      </c>
      <c r="D20" s="21">
        <f>(C20-B20)/B20</f>
        <v>7.0175438596491127E-2</v>
      </c>
    </row>
    <row r="21" spans="1:14" x14ac:dyDescent="0.35">
      <c r="B21" s="2"/>
      <c r="C21" s="3"/>
      <c r="D21" s="3"/>
    </row>
    <row r="22" spans="1:14" ht="40.5" customHeight="1" x14ac:dyDescent="0.4">
      <c r="A22" s="11" t="s">
        <v>9</v>
      </c>
      <c r="B22" s="11" t="s">
        <v>10</v>
      </c>
      <c r="C22" s="23" t="s">
        <v>11</v>
      </c>
      <c r="D22" s="22" t="s">
        <v>15</v>
      </c>
    </row>
    <row r="23" spans="1:14" ht="14.25" x14ac:dyDescent="0.45">
      <c r="A23" s="28">
        <v>15793270164</v>
      </c>
      <c r="B23" s="8">
        <v>56083518095</v>
      </c>
      <c r="C23" s="35">
        <f>(A23/B23)*100</f>
        <v>28.160270076580684</v>
      </c>
      <c r="D23" s="29">
        <v>911</v>
      </c>
      <c r="I23" s="1"/>
      <c r="M23" s="1"/>
      <c r="N23" s="1"/>
    </row>
    <row r="24" spans="1:14" x14ac:dyDescent="0.35">
      <c r="F24" s="3"/>
    </row>
    <row r="25" spans="1:14" x14ac:dyDescent="0.35">
      <c r="A25" s="22" t="s">
        <v>20</v>
      </c>
      <c r="F25" s="3"/>
    </row>
    <row r="29" spans="1:14" x14ac:dyDescent="0.35">
      <c r="B29" s="22" t="s">
        <v>24</v>
      </c>
      <c r="F29" s="12">
        <v>1180034960</v>
      </c>
    </row>
    <row r="30" spans="1:14" x14ac:dyDescent="0.35">
      <c r="B30" s="22" t="s">
        <v>12</v>
      </c>
      <c r="F30" s="2">
        <f>F29/B23*100</f>
        <v>2.1040672912158187</v>
      </c>
    </row>
    <row r="31" spans="1:14" x14ac:dyDescent="0.35">
      <c r="B31" s="22"/>
    </row>
  </sheetData>
  <mergeCells count="3">
    <mergeCell ref="A1:E1"/>
    <mergeCell ref="B2:E2"/>
    <mergeCell ref="A17:D17"/>
  </mergeCells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GOA Cum Prod &amp; Remaining Reserv</vt:lpstr>
      <vt:lpstr>2023 Reserves Plot Data</vt:lpstr>
    </vt:vector>
  </TitlesOfParts>
  <Company>Minerals Management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Cross, Kellie</cp:lastModifiedBy>
  <cp:lastPrinted>2015-10-05T18:57:28Z</cp:lastPrinted>
  <dcterms:created xsi:type="dcterms:W3CDTF">2005-06-29T12:34:11Z</dcterms:created>
  <dcterms:modified xsi:type="dcterms:W3CDTF">2026-01-14T23:12:54Z</dcterms:modified>
</cp:coreProperties>
</file>